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wersystemdynamics.sharepoint.com/sites/TPS/Shared Documents/2_Projects/2_Working/TPS 2011 - Eskom Aries/52_Specs/Schedules/Confirmed/Excel Confirmed/"/>
    </mc:Choice>
  </mc:AlternateContent>
  <xr:revisionPtr revIDLastSave="86" documentId="11_5F78A2DC4EB2AEFEB4852C3A7A8F935B96CCCE7B" xr6:coauthVersionLast="47" xr6:coauthVersionMax="47" xr10:uidLastSave="{29569355-83E5-4384-9A1B-B14B1E2311F7}"/>
  <bookViews>
    <workbookView xWindow="-96" yWindow="-96" windowWidth="23232" windowHeight="12552" xr2:uid="{00000000-000D-0000-FFFF-FFFF00000000}"/>
  </bookViews>
  <sheets>
    <sheet name="System Information" sheetId="1" r:id="rId1"/>
  </sheets>
  <definedNames>
    <definedName name="_xlnm.Print_Titles" localSheetId="0">'System Information'!$1:$1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49" i="1" l="1"/>
  <c r="A50" i="1" s="1"/>
  <c r="A51" i="1" s="1"/>
  <c r="A64" i="1" l="1"/>
  <c r="A6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Reinette van der Merwe</author>
  </authors>
  <commentList>
    <comment ref="D3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Reinette van der Merwe:</t>
        </r>
        <r>
          <rPr>
            <sz val="9"/>
            <color indexed="81"/>
            <rFont val="Tahoma"/>
            <charset val="1"/>
          </rPr>
          <t xml:space="preserve">
As per SVC report</t>
        </r>
      </text>
    </comment>
    <comment ref="D32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Reinette van der Merwe:</t>
        </r>
        <r>
          <rPr>
            <sz val="9"/>
            <color indexed="81"/>
            <rFont val="Tahoma"/>
            <charset val="1"/>
          </rPr>
          <t xml:space="preserve">
As per SVC report</t>
        </r>
      </text>
    </comment>
    <comment ref="D35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Reinette van der Merwe:</t>
        </r>
        <r>
          <rPr>
            <sz val="9"/>
            <color indexed="81"/>
            <rFont val="Tahoma"/>
            <charset val="1"/>
          </rPr>
          <t xml:space="preserve">
Breaker rating at 400 kV. Standardised acc to client.</t>
        </r>
      </text>
    </comment>
    <comment ref="D36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Reinette van der Merwe:</t>
        </r>
        <r>
          <rPr>
            <sz val="9"/>
            <color indexed="81"/>
            <rFont val="Tahoma"/>
            <charset val="1"/>
          </rPr>
          <t xml:space="preserve">
1/2 of minimum observed in SVC report</t>
        </r>
      </text>
    </comment>
    <comment ref="B4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Reinette van der Merwe:</t>
        </r>
        <r>
          <rPr>
            <sz val="9"/>
            <color indexed="81"/>
            <rFont val="Tahoma"/>
            <family val="2"/>
          </rPr>
          <t xml:space="preserve">
Items 15 to 23 have been updated for Aries</t>
        </r>
      </text>
    </comment>
  </commentList>
</comments>
</file>

<file path=xl/sharedStrings.xml><?xml version="1.0" encoding="utf-8"?>
<sst xmlns="http://schemas.openxmlformats.org/spreadsheetml/2006/main" count="103" uniqueCount="78">
  <si>
    <t>%</t>
  </si>
  <si>
    <r>
      <t>W/m</t>
    </r>
    <r>
      <rPr>
        <sz val="10"/>
        <rFont val="Calibri"/>
        <family val="2"/>
      </rPr>
      <t>²</t>
    </r>
  </si>
  <si>
    <t>days/ year</t>
  </si>
  <si>
    <t>m.a.s.l.</t>
  </si>
  <si>
    <t>Site elevation</t>
  </si>
  <si>
    <t>°C</t>
  </si>
  <si>
    <t>Minimum</t>
  </si>
  <si>
    <t>24 h average, maximum</t>
  </si>
  <si>
    <t>Maximum</t>
  </si>
  <si>
    <t>Ambient temperatures:</t>
  </si>
  <si>
    <t>sec</t>
  </si>
  <si>
    <t>3-φ faults - Dead Time</t>
  </si>
  <si>
    <t>1-3</t>
  </si>
  <si>
    <t>1-φ faults - Dead Time</t>
  </si>
  <si>
    <t>Auto Re-closing time of line breaker</t>
  </si>
  <si>
    <t>ms</t>
  </si>
  <si>
    <t>Design Maximum (Back-up protection)</t>
  </si>
  <si>
    <t>Normal</t>
  </si>
  <si>
    <t>Fault Clearance Times</t>
  </si>
  <si>
    <t>Abnormal Minimum (Maintain controller stability)</t>
  </si>
  <si>
    <t>kA</t>
  </si>
  <si>
    <t xml:space="preserve">Maximum 1 second symetrical </t>
  </si>
  <si>
    <t>Design 3-φ Short Circuit Level - 400kV</t>
  </si>
  <si>
    <t>System 3-φ Short Circuit Level - 400kV</t>
  </si>
  <si>
    <t>Unit</t>
  </si>
  <si>
    <t>Description</t>
  </si>
  <si>
    <t>mm/kV</t>
  </si>
  <si>
    <t>Creepage distance</t>
  </si>
  <si>
    <t>Solid</t>
  </si>
  <si>
    <t>System Earthing/Grounding</t>
  </si>
  <si>
    <t>70 - 100</t>
  </si>
  <si>
    <t>Hz</t>
  </si>
  <si>
    <t>Natural network resonance frequency of first pole</t>
  </si>
  <si>
    <t>Continuous Operating Frequency</t>
  </si>
  <si>
    <t>Rated Frequency</t>
  </si>
  <si>
    <t>kV</t>
  </si>
  <si>
    <t>Switching impulse withstand voltage (400kV busbar)</t>
  </si>
  <si>
    <t>Ligtning impulse withstand voltage (400kV busbar)</t>
  </si>
  <si>
    <t>360 (0.9pu)</t>
  </si>
  <si>
    <t>Continuous Voltage</t>
  </si>
  <si>
    <r>
      <t>Rated Voltage U</t>
    </r>
    <r>
      <rPr>
        <sz val="8"/>
        <rFont val="Arial"/>
        <family val="2"/>
      </rPr>
      <t>n</t>
    </r>
  </si>
  <si>
    <t>System Information</t>
  </si>
  <si>
    <t>420 (1.05pu)</t>
  </si>
  <si>
    <t>Over-Frequency and Low-Frequency Conditions</t>
  </si>
  <si>
    <t>Maximum for at least 10 minutes</t>
  </si>
  <si>
    <t>Minimum for at least 1 minute</t>
  </si>
  <si>
    <t>Heavy</t>
  </si>
  <si>
    <t>Rainfall conditions</t>
  </si>
  <si>
    <t>mm in 24 hrs</t>
  </si>
  <si>
    <t>Average</t>
  </si>
  <si>
    <t>mm/year</t>
  </si>
  <si>
    <t>Maximum wind load</t>
  </si>
  <si>
    <t>m/s</t>
  </si>
  <si>
    <t>Maximum Solar radiation level</t>
  </si>
  <si>
    <t>less than 10</t>
  </si>
  <si>
    <r>
      <t>Isokeraunic level - Flashes per km</t>
    </r>
    <r>
      <rPr>
        <sz val="10"/>
        <rFont val="Calibri"/>
        <family val="2"/>
      </rPr>
      <t>²</t>
    </r>
    <r>
      <rPr>
        <sz val="10"/>
        <rFont val="Arial"/>
        <family val="2"/>
      </rPr>
      <t xml:space="preserve"> per year</t>
    </r>
  </si>
  <si>
    <t>Pollution level according to IEC 60815</t>
  </si>
  <si>
    <t>Maximum relative humidity</t>
  </si>
  <si>
    <t>Dry Corrosivity</t>
  </si>
  <si>
    <t>Moderate</t>
  </si>
  <si>
    <t>GPS Coordinates</t>
  </si>
  <si>
    <t>29°29'37.06"S
20°47'45.61"E</t>
  </si>
  <si>
    <t>&lt;1000</t>
  </si>
  <si>
    <t>MVA</t>
  </si>
  <si>
    <t>Series capcitors present in vicinity</t>
  </si>
  <si>
    <t>YES</t>
  </si>
  <si>
    <t>Yes/No</t>
  </si>
  <si>
    <t>Network Resonance</t>
  </si>
  <si>
    <t>Previous</t>
  </si>
  <si>
    <t>Comment</t>
  </si>
  <si>
    <t>IEC BIL for 400 kV is 1425</t>
  </si>
  <si>
    <t>Grid Code defines continous frequency values as 51 Hz</t>
  </si>
  <si>
    <t>Grid Code defines continous frequency values as 49 Hz</t>
  </si>
  <si>
    <t>New Entry</t>
  </si>
  <si>
    <t>For bidder's information</t>
  </si>
  <si>
    <t>SC in new case files</t>
  </si>
  <si>
    <t>Eskom to Confirm
Eskom Spec for 400kV equipment specifies 40kA</t>
  </si>
  <si>
    <t>Tempreture in Specification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</si>
</sst>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86">
    <xf numFmtId="0" fontId="0" fillId="0" borderId="0" xfId="0"/>
    <xf numFmtId="0" fontId="1" fillId="0" borderId="0" xfId="1" applyBorder="1"/>
    <xf numFmtId="0" fontId="1" fillId="0" borderId="0" xfId="1" applyBorder="1" applyAlignment="1">
      <alignment horizontal="left"/>
    </xf>
    <xf numFmtId="0" fontId="1" fillId="0" borderId="0" xfId="1"/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0" fillId="0" borderId="4" xfId="1" quotePrefix="1" applyFont="1" applyBorder="1" applyAlignment="1">
      <alignment horizontal="left" vertical="center" wrapText="1"/>
    </xf>
    <xf numFmtId="0" fontId="1" fillId="0" borderId="4" xfId="1" quotePrefix="1" applyFont="1" applyBorder="1" applyAlignment="1">
      <alignment horizontal="left" vertical="center" wrapText="1"/>
    </xf>
    <xf numFmtId="0" fontId="0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vertical="center" wrapText="1"/>
    </xf>
    <xf numFmtId="0" fontId="1" fillId="0" borderId="4" xfId="1" quotePrefix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16" fontId="1" fillId="0" borderId="3" xfId="1" quotePrefix="1" applyNumberFormat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0" fillId="0" borderId="5" xfId="1" applyFont="1" applyBorder="1" applyAlignment="1">
      <alignment horizontal="left" vertical="center" wrapText="1"/>
    </xf>
    <xf numFmtId="0" fontId="0" fillId="0" borderId="8" xfId="1" applyFont="1" applyBorder="1" applyAlignment="1">
      <alignment horizontal="left" vertical="center" wrapText="1"/>
    </xf>
    <xf numFmtId="0" fontId="0" fillId="0" borderId="7" xfId="1" applyFont="1" applyBorder="1" applyAlignment="1">
      <alignment horizontal="left" vertical="center" wrapText="1"/>
    </xf>
    <xf numFmtId="0" fontId="1" fillId="0" borderId="4" xfId="1" applyBorder="1" applyAlignment="1">
      <alignment horizontal="center"/>
    </xf>
    <xf numFmtId="0" fontId="1" fillId="0" borderId="4" xfId="1" applyFill="1" applyBorder="1" applyAlignment="1">
      <alignment horizontal="center" vertical="center"/>
    </xf>
    <xf numFmtId="0" fontId="1" fillId="0" borderId="3" xfId="1" applyFont="1" applyBorder="1" applyAlignment="1">
      <alignment vertical="center" wrapText="1"/>
    </xf>
    <xf numFmtId="0" fontId="1" fillId="0" borderId="3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 wrapText="1"/>
    </xf>
    <xf numFmtId="0" fontId="1" fillId="0" borderId="7" xfId="1" quotePrefix="1" applyFont="1" applyBorder="1" applyAlignment="1">
      <alignment horizontal="left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2" xfId="1" quotePrefix="1" applyFont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0" xfId="1"/>
    <xf numFmtId="0" fontId="1" fillId="0" borderId="4" xfId="1" quotePrefix="1" applyFont="1" applyBorder="1" applyAlignment="1">
      <alignment horizontal="right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righ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7" xfId="1" applyFont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quotePrefix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5" xfId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0" xfId="1" applyFill="1"/>
    <xf numFmtId="0" fontId="1" fillId="2" borderId="5" xfId="1" applyFont="1" applyFill="1" applyBorder="1" applyAlignment="1">
      <alignment horizontal="left" vertical="center" wrapText="1" indent="2"/>
    </xf>
    <xf numFmtId="0" fontId="1" fillId="2" borderId="4" xfId="1" quotePrefix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wrapText="1"/>
    </xf>
    <xf numFmtId="0" fontId="0" fillId="2" borderId="4" xfId="1" applyFont="1" applyFill="1" applyBorder="1" applyAlignment="1">
      <alignment horizontal="left" vertical="center" wrapText="1"/>
    </xf>
    <xf numFmtId="0" fontId="0" fillId="2" borderId="4" xfId="1" applyFont="1" applyFill="1" applyBorder="1" applyAlignment="1">
      <alignment horizontal="center" vertical="center" wrapText="1"/>
    </xf>
    <xf numFmtId="0" fontId="0" fillId="2" borderId="12" xfId="1" applyFont="1" applyFill="1" applyBorder="1" applyAlignment="1">
      <alignment horizontal="left" vertical="center" wrapText="1"/>
    </xf>
    <xf numFmtId="0" fontId="1" fillId="2" borderId="0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/>
    </xf>
    <xf numFmtId="0" fontId="1" fillId="2" borderId="4" xfId="1" applyFont="1" applyFill="1" applyBorder="1" applyAlignment="1">
      <alignment horizontal="center" vertical="center"/>
    </xf>
    <xf numFmtId="0" fontId="1" fillId="2" borderId="4" xfId="1" quotePrefix="1" applyFont="1" applyFill="1" applyBorder="1" applyAlignment="1">
      <alignment horizontal="right" vertical="center" wrapText="1"/>
    </xf>
    <xf numFmtId="0" fontId="6" fillId="2" borderId="5" xfId="1" applyFont="1" applyFill="1" applyBorder="1" applyAlignment="1">
      <alignment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1" fillId="0" borderId="13" xfId="1" applyBorder="1"/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left" vertical="center" wrapText="1" indent="2"/>
    </xf>
    <xf numFmtId="0" fontId="1" fillId="2" borderId="10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1" fillId="3" borderId="0" xfId="1" applyFill="1"/>
    <xf numFmtId="0" fontId="1" fillId="0" borderId="0" xfId="1" applyFill="1"/>
    <xf numFmtId="0" fontId="1" fillId="4" borderId="3" xfId="1" applyFont="1" applyFill="1" applyBorder="1" applyAlignment="1">
      <alignment horizontal="center" wrapText="1"/>
    </xf>
    <xf numFmtId="0" fontId="0" fillId="0" borderId="8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0" fillId="4" borderId="4" xfId="1" quotePrefix="1" applyFont="1" applyFill="1" applyBorder="1" applyAlignment="1">
      <alignment horizontal="left" vertical="center" wrapText="1"/>
    </xf>
    <xf numFmtId="0" fontId="1" fillId="4" borderId="5" xfId="1" applyFont="1" applyFill="1" applyBorder="1" applyAlignment="1">
      <alignment horizontal="left" vertical="center" wrapText="1"/>
    </xf>
    <xf numFmtId="0" fontId="1" fillId="4" borderId="4" xfId="1" applyFont="1" applyFill="1" applyBorder="1" applyAlignment="1">
      <alignment horizontal="center" vertical="center" wrapText="1"/>
    </xf>
    <xf numFmtId="0" fontId="1" fillId="4" borderId="3" xfId="1" applyFont="1" applyFill="1" applyBorder="1" applyAlignment="1">
      <alignment horizontal="center" vertical="center" wrapText="1"/>
    </xf>
    <xf numFmtId="0" fontId="1" fillId="4" borderId="5" xfId="1" applyFont="1" applyFill="1" applyBorder="1" applyAlignment="1">
      <alignment vertical="center" wrapText="1"/>
    </xf>
    <xf numFmtId="0" fontId="1" fillId="4" borderId="4" xfId="1" quotePrefix="1" applyFont="1" applyFill="1" applyBorder="1" applyAlignment="1">
      <alignment horizontal="center" vertical="center" wrapText="1"/>
    </xf>
    <xf numFmtId="0" fontId="0" fillId="4" borderId="3" xfId="1" applyFont="1" applyFill="1" applyBorder="1" applyAlignment="1">
      <alignment horizontal="center" vertical="center" wrapText="1"/>
    </xf>
    <xf numFmtId="0" fontId="0" fillId="4" borderId="4" xfId="1" applyFont="1" applyFill="1" applyBorder="1" applyAlignment="1">
      <alignment horizontal="center" vertical="center" wrapText="1"/>
    </xf>
    <xf numFmtId="0" fontId="1" fillId="0" borderId="0" xfId="1" applyAlignment="1">
      <alignment wrapText="1"/>
    </xf>
    <xf numFmtId="0" fontId="0" fillId="4" borderId="5" xfId="1" applyFont="1" applyFill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0"/>
  <sheetViews>
    <sheetView tabSelected="1" zoomScaleNormal="100" zoomScalePageLayoutView="115" workbookViewId="0">
      <selection activeCell="G6" sqref="G6"/>
    </sheetView>
  </sheetViews>
  <sheetFormatPr defaultRowHeight="13.2" x14ac:dyDescent="0.25"/>
  <cols>
    <col min="1" max="1" width="6.5546875" style="1" customWidth="1"/>
    <col min="2" max="2" width="42.5546875" style="1" customWidth="1"/>
    <col min="3" max="3" width="10.77734375" style="1" customWidth="1"/>
    <col min="4" max="4" width="27.109375" style="2" customWidth="1"/>
    <col min="5" max="5" width="8.88671875" style="1" hidden="1" customWidth="1"/>
    <col min="6" max="6" width="9.33203125" style="1" bestFit="1" customWidth="1"/>
    <col min="7" max="7" width="23.21875" style="1" bestFit="1" customWidth="1"/>
    <col min="8" max="16384" width="8.88671875" style="1"/>
  </cols>
  <sheetData>
    <row r="1" spans="1:7" s="3" customFormat="1" ht="26.4" customHeight="1" x14ac:dyDescent="0.25">
      <c r="A1" s="27"/>
      <c r="B1" s="26" t="s">
        <v>25</v>
      </c>
      <c r="C1" s="25" t="s">
        <v>24</v>
      </c>
      <c r="D1" s="24" t="s">
        <v>41</v>
      </c>
    </row>
    <row r="2" spans="1:7" s="3" customFormat="1" ht="19.8" customHeight="1" x14ac:dyDescent="0.25">
      <c r="A2" s="23">
        <v>1</v>
      </c>
      <c r="B2" s="16" t="s">
        <v>40</v>
      </c>
      <c r="C2" s="36" t="s">
        <v>35</v>
      </c>
      <c r="D2" s="22">
        <v>400</v>
      </c>
      <c r="F2" s="3" t="s">
        <v>68</v>
      </c>
      <c r="G2" s="3" t="s">
        <v>69</v>
      </c>
    </row>
    <row r="3" spans="1:7" s="3" customFormat="1" ht="9.6" customHeight="1" x14ac:dyDescent="0.25">
      <c r="A3" s="46"/>
      <c r="B3" s="47"/>
      <c r="C3" s="48"/>
      <c r="D3" s="49"/>
      <c r="E3" s="50"/>
    </row>
    <row r="4" spans="1:7" s="3" customFormat="1" ht="19.8" customHeight="1" x14ac:dyDescent="0.25">
      <c r="A4" s="7">
        <v>2</v>
      </c>
      <c r="B4" s="15" t="s">
        <v>39</v>
      </c>
      <c r="C4" s="33"/>
      <c r="D4" s="21"/>
    </row>
    <row r="5" spans="1:7" s="3" customFormat="1" ht="19.8" customHeight="1" x14ac:dyDescent="0.25">
      <c r="A5" s="11">
        <v>2.1</v>
      </c>
      <c r="B5" s="9" t="s">
        <v>8</v>
      </c>
      <c r="C5" s="36" t="s">
        <v>35</v>
      </c>
      <c r="D5" s="14" t="s">
        <v>42</v>
      </c>
    </row>
    <row r="6" spans="1:7" s="3" customFormat="1" ht="19.8" customHeight="1" x14ac:dyDescent="0.25">
      <c r="A6" s="10">
        <v>2.2000000000000002</v>
      </c>
      <c r="B6" s="9" t="s">
        <v>6</v>
      </c>
      <c r="C6" s="36" t="s">
        <v>35</v>
      </c>
      <c r="D6" s="14" t="s">
        <v>38</v>
      </c>
    </row>
    <row r="7" spans="1:7" s="3" customFormat="1" ht="9.6" customHeight="1" x14ac:dyDescent="0.25">
      <c r="A7" s="46"/>
      <c r="B7" s="51"/>
      <c r="C7" s="48"/>
      <c r="D7" s="49"/>
      <c r="E7" s="50"/>
    </row>
    <row r="8" spans="1:7" s="3" customFormat="1" ht="19.8" customHeight="1" x14ac:dyDescent="0.25">
      <c r="A8" s="76">
        <v>3</v>
      </c>
      <c r="B8" s="85" t="s">
        <v>37</v>
      </c>
      <c r="C8" s="78" t="s">
        <v>35</v>
      </c>
      <c r="D8" s="73">
        <v>1425</v>
      </c>
      <c r="F8" s="3">
        <v>1470</v>
      </c>
      <c r="G8" s="3" t="s">
        <v>70</v>
      </c>
    </row>
    <row r="9" spans="1:7" s="29" customFormat="1" ht="9.6" customHeight="1" x14ac:dyDescent="0.25">
      <c r="A9" s="46"/>
      <c r="B9" s="51"/>
      <c r="C9" s="48"/>
      <c r="D9" s="49"/>
      <c r="E9" s="50"/>
    </row>
    <row r="10" spans="1:7" s="3" customFormat="1" ht="19.8" customHeight="1" x14ac:dyDescent="0.25">
      <c r="A10" s="6">
        <v>4</v>
      </c>
      <c r="B10" s="15" t="s">
        <v>36</v>
      </c>
      <c r="C10" s="33" t="s">
        <v>35</v>
      </c>
      <c r="D10" s="21">
        <v>1050</v>
      </c>
    </row>
    <row r="11" spans="1:7" s="3" customFormat="1" ht="9.6" customHeight="1" x14ac:dyDescent="0.25">
      <c r="A11" s="52"/>
      <c r="B11" s="47"/>
      <c r="C11" s="48"/>
      <c r="D11" s="53"/>
    </row>
    <row r="12" spans="1:7" s="3" customFormat="1" ht="19.8" customHeight="1" x14ac:dyDescent="0.25">
      <c r="A12" s="8">
        <v>5</v>
      </c>
      <c r="B12" s="5" t="s">
        <v>34</v>
      </c>
      <c r="C12" s="33" t="s">
        <v>31</v>
      </c>
      <c r="D12" s="13">
        <v>50</v>
      </c>
    </row>
    <row r="13" spans="1:7" s="3" customFormat="1" ht="9.6" customHeight="1" x14ac:dyDescent="0.25">
      <c r="A13" s="46"/>
      <c r="B13" s="47"/>
      <c r="C13" s="48"/>
      <c r="D13" s="49"/>
    </row>
    <row r="14" spans="1:7" s="3" customFormat="1" ht="19.8" customHeight="1" x14ac:dyDescent="0.25">
      <c r="A14" s="6">
        <v>6</v>
      </c>
      <c r="B14" s="28" t="s">
        <v>33</v>
      </c>
      <c r="C14" s="33"/>
      <c r="D14" s="13"/>
    </row>
    <row r="15" spans="1:7" s="3" customFormat="1" ht="19.8" customHeight="1" x14ac:dyDescent="0.25">
      <c r="A15" s="78">
        <v>6.1</v>
      </c>
      <c r="B15" s="80" t="s">
        <v>8</v>
      </c>
      <c r="C15" s="78" t="s">
        <v>31</v>
      </c>
      <c r="D15" s="79">
        <v>51</v>
      </c>
      <c r="F15" s="3">
        <v>51.5</v>
      </c>
      <c r="G15" s="3" t="s">
        <v>71</v>
      </c>
    </row>
    <row r="16" spans="1:7" s="3" customFormat="1" ht="19.8" customHeight="1" x14ac:dyDescent="0.25">
      <c r="A16" s="81">
        <v>6.2</v>
      </c>
      <c r="B16" s="80" t="s">
        <v>6</v>
      </c>
      <c r="C16" s="78" t="s">
        <v>31</v>
      </c>
      <c r="D16" s="79">
        <v>49</v>
      </c>
      <c r="F16" s="3">
        <v>48.5</v>
      </c>
      <c r="G16" s="29" t="s">
        <v>72</v>
      </c>
    </row>
    <row r="17" spans="1:7" s="3" customFormat="1" ht="9.6" customHeight="1" x14ac:dyDescent="0.25">
      <c r="A17" s="46"/>
      <c r="B17" s="47"/>
      <c r="C17" s="48"/>
      <c r="D17" s="49"/>
    </row>
    <row r="18" spans="1:7" s="3" customFormat="1" ht="19.8" customHeight="1" x14ac:dyDescent="0.25">
      <c r="A18" s="6">
        <v>7</v>
      </c>
      <c r="B18" s="28" t="s">
        <v>43</v>
      </c>
      <c r="C18" s="33"/>
      <c r="D18" s="13"/>
    </row>
    <row r="19" spans="1:7" s="3" customFormat="1" ht="19.8" customHeight="1" x14ac:dyDescent="0.25">
      <c r="A19" s="11">
        <v>7.1</v>
      </c>
      <c r="B19" s="9" t="s">
        <v>44</v>
      </c>
      <c r="C19" s="33" t="s">
        <v>31</v>
      </c>
      <c r="D19" s="13">
        <v>52</v>
      </c>
    </row>
    <row r="20" spans="1:7" s="3" customFormat="1" ht="19.8" customHeight="1" x14ac:dyDescent="0.25">
      <c r="A20" s="10">
        <v>7.2</v>
      </c>
      <c r="B20" s="9" t="s">
        <v>45</v>
      </c>
      <c r="C20" s="33" t="s">
        <v>31</v>
      </c>
      <c r="D20" s="13">
        <v>48</v>
      </c>
    </row>
    <row r="21" spans="1:7" s="3" customFormat="1" ht="9.6" customHeight="1" x14ac:dyDescent="0.25">
      <c r="A21" s="46"/>
      <c r="B21" s="47"/>
      <c r="C21" s="48"/>
      <c r="D21" s="49"/>
    </row>
    <row r="22" spans="1:7" s="29" customFormat="1" ht="19.8" customHeight="1" x14ac:dyDescent="0.25">
      <c r="A22" s="6">
        <v>8</v>
      </c>
      <c r="B22" s="34" t="s">
        <v>67</v>
      </c>
      <c r="C22" s="33"/>
      <c r="D22" s="13"/>
    </row>
    <row r="23" spans="1:7" s="29" customFormat="1" ht="19.8" customHeight="1" x14ac:dyDescent="0.25">
      <c r="A23" s="6">
        <v>8.1</v>
      </c>
      <c r="B23" s="34" t="s">
        <v>32</v>
      </c>
      <c r="C23" s="33" t="s">
        <v>31</v>
      </c>
      <c r="D23" s="13" t="s">
        <v>30</v>
      </c>
    </row>
    <row r="24" spans="1:7" s="3" customFormat="1" ht="19.8" customHeight="1" x14ac:dyDescent="0.25">
      <c r="A24" s="76">
        <v>8.1999999999999993</v>
      </c>
      <c r="B24" s="77" t="s">
        <v>64</v>
      </c>
      <c r="C24" s="78" t="s">
        <v>66</v>
      </c>
      <c r="D24" s="79" t="s">
        <v>65</v>
      </c>
      <c r="F24" s="3" t="s">
        <v>73</v>
      </c>
      <c r="G24" s="3" t="s">
        <v>74</v>
      </c>
    </row>
    <row r="25" spans="1:7" s="3" customFormat="1" ht="9.6" customHeight="1" x14ac:dyDescent="0.25">
      <c r="A25" s="46"/>
      <c r="B25" s="47"/>
      <c r="C25" s="48"/>
      <c r="D25" s="49"/>
      <c r="E25" s="50"/>
    </row>
    <row r="26" spans="1:7" s="3" customFormat="1" ht="19.8" customHeight="1" x14ac:dyDescent="0.25">
      <c r="A26" s="8">
        <v>9</v>
      </c>
      <c r="B26" s="5" t="s">
        <v>29</v>
      </c>
      <c r="C26" s="33"/>
      <c r="D26" s="13" t="s">
        <v>28</v>
      </c>
    </row>
    <row r="27" spans="1:7" s="3" customFormat="1" ht="9.6" customHeight="1" x14ac:dyDescent="0.25">
      <c r="A27" s="54"/>
      <c r="B27" s="47"/>
      <c r="C27" s="48"/>
      <c r="D27" s="49"/>
    </row>
    <row r="28" spans="1:7" s="3" customFormat="1" ht="19.8" customHeight="1" x14ac:dyDescent="0.25">
      <c r="A28" s="8">
        <v>10</v>
      </c>
      <c r="B28" s="20" t="s">
        <v>27</v>
      </c>
      <c r="C28" s="35" t="s">
        <v>26</v>
      </c>
      <c r="D28" s="19">
        <v>31</v>
      </c>
      <c r="E28" s="18"/>
    </row>
    <row r="29" spans="1:7" s="3" customFormat="1" ht="9.6" customHeight="1" x14ac:dyDescent="0.25">
      <c r="A29" s="46"/>
      <c r="B29" s="47"/>
      <c r="C29" s="48"/>
      <c r="D29" s="49"/>
    </row>
    <row r="30" spans="1:7" s="3" customFormat="1" ht="19.8" customHeight="1" x14ac:dyDescent="0.25">
      <c r="A30" s="17">
        <v>11</v>
      </c>
      <c r="B30" s="74" t="s">
        <v>23</v>
      </c>
      <c r="C30" s="75"/>
      <c r="D30" s="37"/>
    </row>
    <row r="31" spans="1:7" s="3" customFormat="1" ht="19.8" customHeight="1" x14ac:dyDescent="0.25">
      <c r="A31" s="78">
        <v>11.1</v>
      </c>
      <c r="B31" s="80" t="s">
        <v>8</v>
      </c>
      <c r="C31" s="78" t="s">
        <v>63</v>
      </c>
      <c r="D31" s="82">
        <v>10300</v>
      </c>
      <c r="F31" s="3">
        <v>7620</v>
      </c>
      <c r="G31" s="3" t="s">
        <v>75</v>
      </c>
    </row>
    <row r="32" spans="1:7" s="3" customFormat="1" ht="19.8" customHeight="1" x14ac:dyDescent="0.25">
      <c r="A32" s="81">
        <v>11.2</v>
      </c>
      <c r="B32" s="80" t="s">
        <v>6</v>
      </c>
      <c r="C32" s="78" t="s">
        <v>63</v>
      </c>
      <c r="D32" s="82">
        <v>2420</v>
      </c>
      <c r="F32" s="3">
        <v>4300</v>
      </c>
      <c r="G32" s="29" t="s">
        <v>75</v>
      </c>
    </row>
    <row r="33" spans="1:7" s="3" customFormat="1" ht="9.6" customHeight="1" x14ac:dyDescent="0.25">
      <c r="A33" s="46"/>
      <c r="B33" s="47"/>
      <c r="C33" s="48"/>
      <c r="D33" s="49"/>
    </row>
    <row r="34" spans="1:7" s="3" customFormat="1" ht="19.8" customHeight="1" x14ac:dyDescent="0.25">
      <c r="A34" s="8">
        <v>12</v>
      </c>
      <c r="B34" s="15" t="s">
        <v>22</v>
      </c>
      <c r="C34" s="33"/>
      <c r="D34" s="13"/>
    </row>
    <row r="35" spans="1:7" s="3" customFormat="1" ht="39.6" x14ac:dyDescent="0.25">
      <c r="A35" s="78">
        <v>12.1</v>
      </c>
      <c r="B35" s="80" t="s">
        <v>21</v>
      </c>
      <c r="C35" s="78" t="s">
        <v>20</v>
      </c>
      <c r="D35" s="79">
        <v>31.5</v>
      </c>
      <c r="G35" s="84" t="s">
        <v>76</v>
      </c>
    </row>
    <row r="36" spans="1:7" s="3" customFormat="1" ht="19.8" customHeight="1" x14ac:dyDescent="0.25">
      <c r="A36" s="81">
        <v>12.2</v>
      </c>
      <c r="B36" s="80" t="s">
        <v>19</v>
      </c>
      <c r="C36" s="83" t="s">
        <v>63</v>
      </c>
      <c r="D36" s="82">
        <v>1750</v>
      </c>
      <c r="F36" s="3">
        <v>2000</v>
      </c>
      <c r="G36" s="29" t="s">
        <v>75</v>
      </c>
    </row>
    <row r="37" spans="1:7" s="3" customFormat="1" ht="9.6" customHeight="1" x14ac:dyDescent="0.25">
      <c r="A37" s="52"/>
      <c r="B37" s="51"/>
      <c r="C37" s="55"/>
      <c r="D37" s="49"/>
      <c r="E37" s="50"/>
    </row>
    <row r="38" spans="1:7" s="3" customFormat="1" ht="19.8" customHeight="1" x14ac:dyDescent="0.25">
      <c r="A38" s="8">
        <v>13</v>
      </c>
      <c r="B38" s="5" t="s">
        <v>18</v>
      </c>
      <c r="C38" s="33"/>
      <c r="D38" s="13"/>
    </row>
    <row r="39" spans="1:7" s="3" customFormat="1" ht="19.8" customHeight="1" x14ac:dyDescent="0.25">
      <c r="A39" s="11">
        <v>13.1</v>
      </c>
      <c r="B39" s="9" t="s">
        <v>17</v>
      </c>
      <c r="C39" s="33" t="s">
        <v>15</v>
      </c>
      <c r="D39" s="13">
        <v>100</v>
      </c>
    </row>
    <row r="40" spans="1:7" s="3" customFormat="1" ht="19.8" customHeight="1" x14ac:dyDescent="0.25">
      <c r="A40" s="10">
        <v>13.2</v>
      </c>
      <c r="B40" s="9" t="s">
        <v>16</v>
      </c>
      <c r="C40" s="33" t="s">
        <v>15</v>
      </c>
      <c r="D40" s="4">
        <v>300</v>
      </c>
    </row>
    <row r="41" spans="1:7" s="3" customFormat="1" ht="9.6" customHeight="1" x14ac:dyDescent="0.25">
      <c r="A41" s="46"/>
      <c r="B41" s="47"/>
      <c r="C41" s="48"/>
      <c r="D41" s="49"/>
    </row>
    <row r="42" spans="1:7" s="3" customFormat="1" ht="19.8" customHeight="1" x14ac:dyDescent="0.25">
      <c r="A42" s="8">
        <v>14</v>
      </c>
      <c r="B42" s="5" t="s">
        <v>14</v>
      </c>
      <c r="C42" s="33"/>
      <c r="D42" s="13"/>
    </row>
    <row r="43" spans="1:7" s="3" customFormat="1" ht="19.8" customHeight="1" x14ac:dyDescent="0.25">
      <c r="A43" s="11">
        <v>14.1</v>
      </c>
      <c r="B43" s="9" t="s">
        <v>13</v>
      </c>
      <c r="C43" s="33" t="s">
        <v>10</v>
      </c>
      <c r="D43" s="12" t="s">
        <v>12</v>
      </c>
    </row>
    <row r="44" spans="1:7" s="3" customFormat="1" ht="19.8" customHeight="1" x14ac:dyDescent="0.25">
      <c r="A44" s="10">
        <v>14.2</v>
      </c>
      <c r="B44" s="9" t="s">
        <v>11</v>
      </c>
      <c r="C44" s="33" t="s">
        <v>10</v>
      </c>
      <c r="D44" s="12" t="s">
        <v>12</v>
      </c>
    </row>
    <row r="45" spans="1:7" s="29" customFormat="1" ht="9.6" customHeight="1" x14ac:dyDescent="0.25">
      <c r="A45" s="46"/>
      <c r="B45" s="47"/>
      <c r="C45" s="48"/>
      <c r="D45" s="49"/>
    </row>
    <row r="46" spans="1:7" s="29" customFormat="1" ht="26.4" x14ac:dyDescent="0.25">
      <c r="A46" s="8">
        <v>15</v>
      </c>
      <c r="B46" s="34" t="s">
        <v>60</v>
      </c>
      <c r="C46" s="33"/>
      <c r="D46" s="31" t="s">
        <v>61</v>
      </c>
    </row>
    <row r="47" spans="1:7" s="3" customFormat="1" ht="9.6" customHeight="1" x14ac:dyDescent="0.25">
      <c r="A47" s="46"/>
      <c r="B47" s="47"/>
      <c r="C47" s="48"/>
      <c r="D47" s="49"/>
    </row>
    <row r="48" spans="1:7" s="3" customFormat="1" ht="19.8" customHeight="1" x14ac:dyDescent="0.25">
      <c r="A48" s="8">
        <v>16</v>
      </c>
      <c r="B48" s="5" t="s">
        <v>9</v>
      </c>
      <c r="C48" s="33"/>
      <c r="D48" s="4"/>
    </row>
    <row r="49" spans="1:7" s="3" customFormat="1" ht="19.8" customHeight="1" x14ac:dyDescent="0.25">
      <c r="A49" s="78">
        <f>A48+0.1</f>
        <v>16.100000000000001</v>
      </c>
      <c r="B49" s="80" t="s">
        <v>8</v>
      </c>
      <c r="C49" s="78" t="s">
        <v>5</v>
      </c>
      <c r="D49" s="79">
        <v>50</v>
      </c>
      <c r="F49" s="3">
        <v>45</v>
      </c>
      <c r="G49" s="3" t="s">
        <v>77</v>
      </c>
    </row>
    <row r="50" spans="1:7" s="3" customFormat="1" ht="19.8" customHeight="1" x14ac:dyDescent="0.25">
      <c r="A50" s="33">
        <f>A49+0.1</f>
        <v>16.200000000000003</v>
      </c>
      <c r="B50" s="9" t="s">
        <v>6</v>
      </c>
      <c r="C50" s="33" t="s">
        <v>5</v>
      </c>
      <c r="D50" s="31">
        <v>-10</v>
      </c>
      <c r="E50" s="71"/>
    </row>
    <row r="51" spans="1:7" s="3" customFormat="1" ht="19.8" customHeight="1" x14ac:dyDescent="0.25">
      <c r="A51" s="33">
        <f>A50+0.1</f>
        <v>16.300000000000004</v>
      </c>
      <c r="B51" s="9" t="s">
        <v>7</v>
      </c>
      <c r="C51" s="33" t="s">
        <v>5</v>
      </c>
      <c r="D51" s="31">
        <v>30</v>
      </c>
    </row>
    <row r="52" spans="1:7" s="3" customFormat="1" ht="9.6" customHeight="1" x14ac:dyDescent="0.25">
      <c r="A52" s="52"/>
      <c r="B52" s="51"/>
      <c r="C52" s="48"/>
      <c r="D52" s="49"/>
    </row>
    <row r="53" spans="1:7" s="3" customFormat="1" ht="19.8" customHeight="1" x14ac:dyDescent="0.25">
      <c r="A53" s="8">
        <v>17</v>
      </c>
      <c r="B53" s="5" t="s">
        <v>4</v>
      </c>
      <c r="C53" s="33" t="s">
        <v>3</v>
      </c>
      <c r="D53" s="31" t="s">
        <v>62</v>
      </c>
    </row>
    <row r="54" spans="1:7" s="3" customFormat="1" ht="9" customHeight="1" x14ac:dyDescent="0.25">
      <c r="A54" s="46"/>
      <c r="B54" s="47"/>
      <c r="C54" s="48"/>
      <c r="D54" s="49"/>
    </row>
    <row r="55" spans="1:7" s="3" customFormat="1" ht="26.4" customHeight="1" x14ac:dyDescent="0.25">
      <c r="A55" s="8">
        <v>18</v>
      </c>
      <c r="B55" s="5" t="s">
        <v>55</v>
      </c>
      <c r="C55" s="33" t="s">
        <v>2</v>
      </c>
      <c r="D55" s="31" t="s">
        <v>54</v>
      </c>
    </row>
    <row r="56" spans="1:7" s="3" customFormat="1" ht="9.6" customHeight="1" x14ac:dyDescent="0.25">
      <c r="A56" s="52"/>
      <c r="B56" s="51"/>
      <c r="C56" s="48"/>
      <c r="D56" s="49"/>
    </row>
    <row r="57" spans="1:7" s="3" customFormat="1" ht="19.8" customHeight="1" x14ac:dyDescent="0.25">
      <c r="A57" s="6">
        <v>19</v>
      </c>
      <c r="B57" s="5" t="s">
        <v>53</v>
      </c>
      <c r="C57" s="33" t="s">
        <v>1</v>
      </c>
      <c r="D57" s="31">
        <v>1200</v>
      </c>
      <c r="E57" s="72"/>
    </row>
    <row r="58" spans="1:7" s="3" customFormat="1" ht="9.6" customHeight="1" x14ac:dyDescent="0.25">
      <c r="A58" s="46"/>
      <c r="B58" s="47"/>
      <c r="C58" s="48"/>
      <c r="D58" s="49"/>
    </row>
    <row r="59" spans="1:7" s="3" customFormat="1" ht="19.8" customHeight="1" x14ac:dyDescent="0.25">
      <c r="A59" s="8">
        <v>20</v>
      </c>
      <c r="B59" s="34" t="s">
        <v>57</v>
      </c>
      <c r="C59" s="33" t="s">
        <v>0</v>
      </c>
      <c r="D59" s="31">
        <v>95</v>
      </c>
      <c r="E59" s="72"/>
    </row>
    <row r="60" spans="1:7" s="29" customFormat="1" ht="10.8" customHeight="1" x14ac:dyDescent="0.25">
      <c r="A60" s="56"/>
      <c r="B60" s="57"/>
      <c r="C60" s="58"/>
      <c r="D60" s="59"/>
    </row>
    <row r="61" spans="1:7" s="3" customFormat="1" ht="18" customHeight="1" x14ac:dyDescent="0.25">
      <c r="A61" s="41">
        <v>21</v>
      </c>
      <c r="B61" s="40" t="s">
        <v>56</v>
      </c>
      <c r="C61" s="44"/>
      <c r="D61" s="45" t="s">
        <v>46</v>
      </c>
      <c r="E61" s="72"/>
    </row>
    <row r="62" spans="1:7" s="3" customFormat="1" ht="12.6" customHeight="1" x14ac:dyDescent="0.25">
      <c r="A62" s="60"/>
      <c r="B62" s="60"/>
      <c r="C62" s="61"/>
      <c r="D62" s="60"/>
    </row>
    <row r="63" spans="1:7" s="3" customFormat="1" ht="19.8" customHeight="1" x14ac:dyDescent="0.25">
      <c r="A63" s="42">
        <v>22</v>
      </c>
      <c r="B63" s="39" t="s">
        <v>47</v>
      </c>
      <c r="C63" s="36"/>
      <c r="D63" s="37"/>
    </row>
    <row r="64" spans="1:7" s="3" customFormat="1" ht="26.4" x14ac:dyDescent="0.25">
      <c r="A64" s="32">
        <f>A63+0.1</f>
        <v>22.1</v>
      </c>
      <c r="B64" s="43" t="s">
        <v>8</v>
      </c>
      <c r="C64" s="44" t="s">
        <v>48</v>
      </c>
      <c r="D64" s="31">
        <v>400</v>
      </c>
    </row>
    <row r="65" spans="1:5" s="3" customFormat="1" ht="19.8" customHeight="1" x14ac:dyDescent="0.25">
      <c r="A65" s="30">
        <f>A64+0.1</f>
        <v>22.200000000000003</v>
      </c>
      <c r="B65" s="43" t="s">
        <v>49</v>
      </c>
      <c r="C65" s="44" t="s">
        <v>50</v>
      </c>
      <c r="D65" s="45">
        <v>202</v>
      </c>
    </row>
    <row r="66" spans="1:5" s="29" customFormat="1" ht="12" customHeight="1" x14ac:dyDescent="0.25">
      <c r="A66" s="62"/>
      <c r="B66" s="63"/>
      <c r="C66" s="64"/>
      <c r="D66" s="65"/>
    </row>
    <row r="67" spans="1:5" s="3" customFormat="1" ht="19.8" customHeight="1" x14ac:dyDescent="0.25">
      <c r="A67" s="38">
        <v>23</v>
      </c>
      <c r="B67" s="34" t="s">
        <v>58</v>
      </c>
      <c r="C67" s="33"/>
      <c r="D67" s="31" t="s">
        <v>59</v>
      </c>
    </row>
    <row r="68" spans="1:5" s="29" customFormat="1" ht="12.6" customHeight="1" x14ac:dyDescent="0.25">
      <c r="A68" s="62"/>
      <c r="B68" s="63"/>
      <c r="C68" s="64"/>
      <c r="D68" s="65"/>
    </row>
    <row r="69" spans="1:5" s="3" customFormat="1" ht="19.8" customHeight="1" x14ac:dyDescent="0.25">
      <c r="A69" s="38">
        <v>24</v>
      </c>
      <c r="B69" s="40" t="s">
        <v>51</v>
      </c>
      <c r="C69" s="44" t="s">
        <v>52</v>
      </c>
      <c r="D69" s="31">
        <v>40</v>
      </c>
      <c r="E69" s="72"/>
    </row>
    <row r="70" spans="1:5" s="3" customFormat="1" ht="10.199999999999999" customHeight="1" x14ac:dyDescent="0.25">
      <c r="A70" s="67"/>
      <c r="B70" s="68"/>
      <c r="C70" s="69"/>
      <c r="D70" s="70"/>
      <c r="E70" s="66"/>
    </row>
  </sheetData>
  <pageMargins left="0.7" right="0.7" top="1.2833333333333301" bottom="0.75" header="0.3" footer="0.3"/>
  <pageSetup paperSize="9" orientation="portrait" r:id="rId1"/>
  <headerFooter>
    <oddHeader>&amp;LEskom
Aries Project
Dynamic Reactive Power Compensator
&amp;F&amp;CAries Substation
System Information&amp;R
Page &amp;P of &amp;N</oddHeader>
    <oddFooter>&amp;LDate: ___________________________&amp;RTenderer's Signature:_____________________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5" ma:contentTypeDescription="Create a new document." ma:contentTypeScope="" ma:versionID="4f1b954b7c5eb39122acd4c5b04dff0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1f9490e8867012934cf544a3595a0e7f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D4341FE-2373-4F52-ADEE-58F0D7301F25}"/>
</file>

<file path=customXml/itemProps2.xml><?xml version="1.0" encoding="utf-8"?>
<ds:datastoreItem xmlns:ds="http://schemas.openxmlformats.org/officeDocument/2006/customXml" ds:itemID="{E85984BF-CCD7-4CFB-B7F1-F89C82AC79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0AF7E7-E377-41E1-B324-861127DF6BF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System Information</vt:lpstr>
      <vt:lpstr>'System Information'!Print_Titles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Reinette van der Merwe</dc:creator>
  <cp:lastModifiedBy>Theuns van Staden</cp:lastModifiedBy>
  <cp:lastPrinted>2014-10-24T09:51:14Z</cp:lastPrinted>
  <dcterms:created xsi:type="dcterms:W3CDTF">2014-08-05T11:16:31Z</dcterms:created>
  <dcterms:modified xsi:type="dcterms:W3CDTF">2022-06-21T08:09:29Z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23078400</vt:r8>
  </property>
</Properties>
</file>